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84\11.09.2026-09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G69" i="1" l="1"/>
</calcChain>
</file>

<file path=xl/sharedStrings.xml><?xml version="1.0" encoding="utf-8"?>
<sst xmlns="http://schemas.openxmlformats.org/spreadsheetml/2006/main" count="311" uniqueCount="139">
  <si>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</si>
  <si>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</si>
  <si>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</si>
  <si>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</si>
  <si>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</si>
  <si>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</si>
  <si>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</si>
  <si>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</si>
  <si>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</si>
  <si>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</si>
  <si>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</si>
  <si>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</si>
  <si>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</si>
  <si>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</si>
  <si>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</si>
  <si>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</si>
  <si>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</si>
  <si>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</si>
  <si>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</si>
  <si>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</si>
  <si>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</si>
  <si>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</si>
  <si>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</si>
  <si>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</si>
  <si>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DBV1600001</t>
  </si>
  <si>
    <t>1264849</t>
  </si>
  <si>
    <t>Пластина стальная 120мм для прохода кабеля через стену Roxtec P/n ASP0001200018</t>
  </si>
  <si>
    <t>ШТ</t>
  </si>
  <si>
    <t>DBV1800001</t>
  </si>
  <si>
    <t>20005994</t>
  </si>
  <si>
    <t>Шкаф в сборе для монтажа датчиков 3051S-2-T-G с электрообогревателем 75Вт, 220В, термостатом, трубной стойкой</t>
  </si>
  <si>
    <t>DBV1900001</t>
  </si>
  <si>
    <t>1443543</t>
  </si>
  <si>
    <t>Наконечник Phoenix Contact AI 4 -10 OG P/n 3200085</t>
  </si>
  <si>
    <t>VNK1000001</t>
  </si>
  <si>
    <t>1224472</t>
  </si>
  <si>
    <t>Кабель-канал 60х60 ЭЛЕКОР</t>
  </si>
  <si>
    <t>DBV2400001</t>
  </si>
  <si>
    <t>1231300</t>
  </si>
  <si>
    <t>Кабель-канал ТМС 22/1x10 ДКС</t>
  </si>
  <si>
    <t>DBV2500001</t>
  </si>
  <si>
    <t>1472991</t>
  </si>
  <si>
    <t>Выключатель автоматический Legrand 08015 DX 4P/63А 30мА</t>
  </si>
  <si>
    <t>1725599</t>
  </si>
  <si>
    <t>Выключатель автоматический АЕ2056М-100-80А-10Iн-400AC-У3-КЭАЗ</t>
  </si>
  <si>
    <t>1019983</t>
  </si>
  <si>
    <t>Крышка КЛ-400УХЛ2,5</t>
  </si>
  <si>
    <t>1128084</t>
  </si>
  <si>
    <t>Патрубок вводный У476 У3</t>
  </si>
  <si>
    <t>1135286</t>
  </si>
  <si>
    <t>Кабель-канал Legrand 50х105 DLP P/n 010429</t>
  </si>
  <si>
    <t>1145878</t>
  </si>
  <si>
    <t>Крышка КЛТ 100 УХЛ2,5</t>
  </si>
  <si>
    <t>1196613</t>
  </si>
  <si>
    <t>Крышка лотка НЛК 200х60-П2 УТ1,5</t>
  </si>
  <si>
    <t>1214616</t>
  </si>
  <si>
    <t>Лоток монтажный прямой глухой ЛМПГ 50х50х2000 УХЛ2,5</t>
  </si>
  <si>
    <t>1360637</t>
  </si>
  <si>
    <t>Лоток ЛМ 250Х65 ХЛ1,5</t>
  </si>
  <si>
    <t>1362757</t>
  </si>
  <si>
    <t>Полка кабельная К1164Ц УТ1,5</t>
  </si>
  <si>
    <t>1396581</t>
  </si>
  <si>
    <t>Крышка КЛТ 100 УТ1,5</t>
  </si>
  <si>
    <t>1446798</t>
  </si>
  <si>
    <t>Рама Roxtec GHM 6x1 для прохода кабеля через стену P/n GHM6000000112</t>
  </si>
  <si>
    <t>1500325</t>
  </si>
  <si>
    <t>Ввод кабельный Thermon Exd/Exe P/n 453.205.001</t>
  </si>
  <si>
    <t>1549920</t>
  </si>
  <si>
    <t>Термочехол ТЕРМОТЕК-ОЭ-С-К-В(01185)</t>
  </si>
  <si>
    <t>2145488</t>
  </si>
  <si>
    <t>Стойка кабельная К314ХЛ</t>
  </si>
  <si>
    <t>DBV2500002</t>
  </si>
  <si>
    <t>10240163</t>
  </si>
  <si>
    <t>Уплотнитель кабельных проходов термоусаживаемый УКПт-Р-75/15 арт. 81516</t>
  </si>
  <si>
    <t>1044093</t>
  </si>
  <si>
    <t>Муфта концевая термоусаживамая для одножильного кабеля 10ПКВТпО-1</t>
  </si>
  <si>
    <t>1104859</t>
  </si>
  <si>
    <t>Коробка проходная алюминиевая КПА-20 УХЛ1</t>
  </si>
  <si>
    <t>1196222</t>
  </si>
  <si>
    <t>1199054</t>
  </si>
  <si>
    <t>Лоток несущий глухой НЛГ 400х60-П2 УТ1,5</t>
  </si>
  <si>
    <t>Крышка лотка НЛК100-П2УТ1,5</t>
  </si>
  <si>
    <t>1214213</t>
  </si>
  <si>
    <t>Лоток глухой ЛМГ 300Х100 УХЛ2,5</t>
  </si>
  <si>
    <t>1252318</t>
  </si>
  <si>
    <t>1252920</t>
  </si>
  <si>
    <t>Муфта соединительная термоусаживаемая 4ПСТп-1-150/240</t>
  </si>
  <si>
    <t>Коробка соединительная КП 6-12 ХЛ1 СПЕЦЗАКАЗ</t>
  </si>
  <si>
    <t>1266751</t>
  </si>
  <si>
    <t>Блок компрессионный Roxtec P/n ARW0001201018</t>
  </si>
  <si>
    <t>1301838</t>
  </si>
  <si>
    <t>Профиль К242ХЛ1</t>
  </si>
  <si>
    <t>1344241</t>
  </si>
  <si>
    <t>Соединитель металлорукава ГЕРДА-СГ-16-В-М20х1,5</t>
  </si>
  <si>
    <t>1390285</t>
  </si>
  <si>
    <t>Пускатель электромагнитный ПМ12-125230 У2 В</t>
  </si>
  <si>
    <t>1452324</t>
  </si>
  <si>
    <t>Ящик с понижающим трансформатором ЯТП-0,25/220/12-2-36 УХЛ4 ИЭК арт. MTT12-012-0250</t>
  </si>
  <si>
    <t>1496422</t>
  </si>
  <si>
    <t>1507160</t>
  </si>
  <si>
    <t>Лампа сигнальная 22мм 230-240В красная Schneider Electric P/n XB5AVM4</t>
  </si>
  <si>
    <t>Муфта для металлорукава ММРн-20-G3/4"</t>
  </si>
  <si>
    <t>1508521</t>
  </si>
  <si>
    <t>Переключатель Schneider Electric XB5AJ33</t>
  </si>
  <si>
    <t>1519618</t>
  </si>
  <si>
    <t>Муфта для металлорукава ММРв-20-G3/4"</t>
  </si>
  <si>
    <t>1536655</t>
  </si>
  <si>
    <t>1618130</t>
  </si>
  <si>
    <t>Муфта соединительная 5ПСТб-1-(70-120)</t>
  </si>
  <si>
    <t>Муфта для металлорукава ММРн-20-М25х1,5</t>
  </si>
  <si>
    <t>1678764</t>
  </si>
  <si>
    <t>1723148</t>
  </si>
  <si>
    <t>Короб металлический СП(ц) 50х50 ХЛ1</t>
  </si>
  <si>
    <t>Блок компрессионный Roxtec P/n EXARW0001201018</t>
  </si>
  <si>
    <t>1935928</t>
  </si>
  <si>
    <t>Мини-канал DKC TMC 22х10 арт.00317R</t>
  </si>
  <si>
    <t>DBV2500003</t>
  </si>
  <si>
    <t>1196451</t>
  </si>
  <si>
    <t>Зажим тросовый К676-У3</t>
  </si>
  <si>
    <t>DBV2500004</t>
  </si>
  <si>
    <t>DBV25R0001</t>
  </si>
  <si>
    <t>2146470</t>
  </si>
  <si>
    <t>Рукав гибкий металлический в ПВХ изоляции МРПИнг-18 УХЛ1 арт. zeta42319 (упк. 50м)</t>
  </si>
  <si>
    <t>1009750</t>
  </si>
  <si>
    <t>Стойка кабельная К987У3</t>
  </si>
  <si>
    <t>VNK0900003</t>
  </si>
  <si>
    <t>1230890</t>
  </si>
  <si>
    <t>Лоток угловой КГ 400Х65-90 ЭХЛ</t>
  </si>
  <si>
    <t>DBV2600001</t>
  </si>
  <si>
    <t>1257154</t>
  </si>
  <si>
    <t>Фиксатор для монтажа крепежной ленты SNLK Raychem</t>
  </si>
  <si>
    <t>1544228</t>
  </si>
  <si>
    <t>Крышка клеммника Schneider Electric P/n AB1AC24</t>
  </si>
  <si>
    <t>DBV26R0002</t>
  </si>
  <si>
    <t>1425066</t>
  </si>
  <si>
    <t>Шайба 966 M10 F P/n 3402 46 0 Bettermann</t>
  </si>
  <si>
    <t>ЛОТ ДЕЛИМЫЙ</t>
  </si>
  <si>
    <t>Наименование лота:  "Оборудование и материалы электротехнические (Коробка проходная КПА-20 УХЛ1, Рукав метал. МРПИнг-18 zeta42319 (50м), Стойка кабельная К987У3, Фиксатор для крепежной ленты SNLK и прочее)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</si>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</sst>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67" zoomScale="85" zoomScaleNormal="80" zoomScaleSheetLayoutView="85" workbookViewId="0">
      <selection activeCell="M71" sqref="M71:N7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137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138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136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6</v>
      </c>
      <c r="H12" s="32">
        <v>74.952779473687514</v>
      </c>
      <c r="I12" s="27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29</v>
      </c>
      <c r="E13" s="26" t="s">
        <v>30</v>
      </c>
      <c r="F13" s="25" t="s">
        <v>27</v>
      </c>
      <c r="G13" s="33">
        <v>1</v>
      </c>
      <c r="H13" s="32">
        <v>16263.3</v>
      </c>
      <c r="I13" s="27">
        <v>40330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68" si="0">1+A13</f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27</v>
      </c>
      <c r="G14" s="33">
        <v>99</v>
      </c>
      <c r="H14" s="32">
        <v>0.40335389999999977</v>
      </c>
      <c r="I14" s="27">
        <v>43435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27</v>
      </c>
      <c r="G15" s="33">
        <v>20</v>
      </c>
      <c r="H15" s="32">
        <v>37.300979519999991</v>
      </c>
      <c r="I15" s="27">
        <v>40575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37</v>
      </c>
      <c r="C16" s="25" t="s">
        <v>23</v>
      </c>
      <c r="D16" s="25" t="s">
        <v>38</v>
      </c>
      <c r="E16" s="26" t="s">
        <v>39</v>
      </c>
      <c r="F16" s="25" t="s">
        <v>27</v>
      </c>
      <c r="G16" s="33">
        <v>14</v>
      </c>
      <c r="H16" s="32">
        <v>31.405866666666665</v>
      </c>
      <c r="I16" s="27">
        <v>43405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40</v>
      </c>
      <c r="C17" s="25" t="s">
        <v>23</v>
      </c>
      <c r="D17" s="25" t="s">
        <v>41</v>
      </c>
      <c r="E17" s="26" t="s">
        <v>42</v>
      </c>
      <c r="F17" s="25" t="s">
        <v>27</v>
      </c>
      <c r="G17" s="33">
        <v>1</v>
      </c>
      <c r="H17" s="32">
        <v>4026.2037333333337</v>
      </c>
      <c r="I17" s="27">
        <v>41313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40</v>
      </c>
      <c r="C18" s="25" t="s">
        <v>23</v>
      </c>
      <c r="D18" s="25" t="s">
        <v>43</v>
      </c>
      <c r="E18" s="26" t="s">
        <v>44</v>
      </c>
      <c r="F18" s="25" t="s">
        <v>27</v>
      </c>
      <c r="G18" s="33">
        <v>1</v>
      </c>
      <c r="H18" s="32">
        <v>897.97802666666678</v>
      </c>
      <c r="I18" s="27">
        <v>42217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23</v>
      </c>
      <c r="D19" s="25" t="s">
        <v>45</v>
      </c>
      <c r="E19" s="26" t="s">
        <v>46</v>
      </c>
      <c r="F19" s="25" t="s">
        <v>27</v>
      </c>
      <c r="G19" s="33">
        <v>10</v>
      </c>
      <c r="H19" s="32">
        <v>571.58677333333355</v>
      </c>
      <c r="I19" s="27">
        <v>39908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40</v>
      </c>
      <c r="C20" s="25" t="s">
        <v>23</v>
      </c>
      <c r="D20" s="25" t="s">
        <v>47</v>
      </c>
      <c r="E20" s="26" t="s">
        <v>48</v>
      </c>
      <c r="F20" s="25" t="s">
        <v>27</v>
      </c>
      <c r="G20" s="33">
        <v>28</v>
      </c>
      <c r="H20" s="32">
        <v>175.98464000000001</v>
      </c>
      <c r="I20" s="27">
        <v>40630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40</v>
      </c>
      <c r="C21" s="25" t="s">
        <v>23</v>
      </c>
      <c r="D21" s="25" t="s">
        <v>49</v>
      </c>
      <c r="E21" s="26" t="s">
        <v>50</v>
      </c>
      <c r="F21" s="25" t="s">
        <v>27</v>
      </c>
      <c r="G21" s="33">
        <v>3</v>
      </c>
      <c r="H21" s="32">
        <v>332.48469333333333</v>
      </c>
      <c r="I21" s="27">
        <v>40784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23</v>
      </c>
      <c r="D22" s="25" t="s">
        <v>51</v>
      </c>
      <c r="E22" s="26" t="s">
        <v>52</v>
      </c>
      <c r="F22" s="25" t="s">
        <v>27</v>
      </c>
      <c r="G22" s="33">
        <v>1</v>
      </c>
      <c r="H22" s="32">
        <v>83.601679166666656</v>
      </c>
      <c r="I22" s="27">
        <v>44216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23</v>
      </c>
      <c r="D23" s="25" t="s">
        <v>53</v>
      </c>
      <c r="E23" s="26" t="s">
        <v>54</v>
      </c>
      <c r="F23" s="25" t="s">
        <v>27</v>
      </c>
      <c r="G23" s="33">
        <v>5</v>
      </c>
      <c r="H23" s="32">
        <v>422.36160000000001</v>
      </c>
      <c r="I23" s="27">
        <v>40630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23</v>
      </c>
      <c r="D24" s="25" t="s">
        <v>55</v>
      </c>
      <c r="E24" s="26" t="s">
        <v>56</v>
      </c>
      <c r="F24" s="25" t="s">
        <v>27</v>
      </c>
      <c r="G24" s="33">
        <v>53</v>
      </c>
      <c r="H24" s="32">
        <v>147.44999999999999</v>
      </c>
      <c r="I24" s="27">
        <v>43132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23</v>
      </c>
      <c r="D25" s="25" t="s">
        <v>57</v>
      </c>
      <c r="E25" s="26" t="s">
        <v>58</v>
      </c>
      <c r="F25" s="25" t="s">
        <v>27</v>
      </c>
      <c r="G25" s="33">
        <v>12</v>
      </c>
      <c r="H25" s="32">
        <v>590.59968000000026</v>
      </c>
      <c r="I25" s="27">
        <v>40630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40</v>
      </c>
      <c r="C26" s="25" t="s">
        <v>23</v>
      </c>
      <c r="D26" s="25" t="s">
        <v>59</v>
      </c>
      <c r="E26" s="26" t="s">
        <v>60</v>
      </c>
      <c r="F26" s="25" t="s">
        <v>27</v>
      </c>
      <c r="G26" s="33">
        <v>25</v>
      </c>
      <c r="H26" s="32">
        <v>119.55520000000001</v>
      </c>
      <c r="I26" s="27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23</v>
      </c>
      <c r="D27" s="25" t="s">
        <v>61</v>
      </c>
      <c r="E27" s="26" t="s">
        <v>62</v>
      </c>
      <c r="F27" s="25" t="s">
        <v>27</v>
      </c>
      <c r="G27" s="33">
        <v>3</v>
      </c>
      <c r="H27" s="32">
        <v>168.94570666666669</v>
      </c>
      <c r="I27" s="27">
        <v>40774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40</v>
      </c>
      <c r="C28" s="25" t="s">
        <v>23</v>
      </c>
      <c r="D28" s="25" t="s">
        <v>63</v>
      </c>
      <c r="E28" s="26" t="s">
        <v>64</v>
      </c>
      <c r="F28" s="25" t="s">
        <v>27</v>
      </c>
      <c r="G28" s="33">
        <v>1</v>
      </c>
      <c r="H28" s="32">
        <v>9983.25</v>
      </c>
      <c r="I28" s="27">
        <v>41091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40</v>
      </c>
      <c r="C29" s="25" t="s">
        <v>23</v>
      </c>
      <c r="D29" s="25" t="s">
        <v>65</v>
      </c>
      <c r="E29" s="26" t="s">
        <v>66</v>
      </c>
      <c r="F29" s="25" t="s">
        <v>27</v>
      </c>
      <c r="G29" s="33">
        <v>1</v>
      </c>
      <c r="H29" s="32">
        <v>984.35946666666678</v>
      </c>
      <c r="I29" s="27">
        <v>41426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40</v>
      </c>
      <c r="C30" s="25" t="s">
        <v>23</v>
      </c>
      <c r="D30" s="25" t="s">
        <v>67</v>
      </c>
      <c r="E30" s="26" t="s">
        <v>68</v>
      </c>
      <c r="F30" s="25" t="s">
        <v>27</v>
      </c>
      <c r="G30" s="33">
        <v>1</v>
      </c>
      <c r="H30" s="32">
        <v>6653.5106133333347</v>
      </c>
      <c r="I30" s="27">
        <v>41381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40</v>
      </c>
      <c r="C31" s="25" t="s">
        <v>23</v>
      </c>
      <c r="D31" s="25" t="s">
        <v>69</v>
      </c>
      <c r="E31" s="26" t="s">
        <v>70</v>
      </c>
      <c r="F31" s="25" t="s">
        <v>27</v>
      </c>
      <c r="G31" s="33">
        <v>2</v>
      </c>
      <c r="H31" s="32">
        <v>573.75274666666689</v>
      </c>
      <c r="I31" s="27">
        <v>42982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71</v>
      </c>
      <c r="C32" s="25" t="s">
        <v>23</v>
      </c>
      <c r="D32" s="25" t="s">
        <v>45</v>
      </c>
      <c r="E32" s="26" t="s">
        <v>46</v>
      </c>
      <c r="F32" s="25" t="s">
        <v>27</v>
      </c>
      <c r="G32" s="33">
        <v>36</v>
      </c>
      <c r="H32" s="32">
        <v>376.61</v>
      </c>
      <c r="I32" s="27">
        <v>40186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71</v>
      </c>
      <c r="C33" s="25" t="s">
        <v>23</v>
      </c>
      <c r="D33" s="25" t="s">
        <v>72</v>
      </c>
      <c r="E33" s="26" t="s">
        <v>73</v>
      </c>
      <c r="F33" s="25" t="s">
        <v>27</v>
      </c>
      <c r="G33" s="33">
        <v>8</v>
      </c>
      <c r="H33" s="32">
        <v>2071.5100000000002</v>
      </c>
      <c r="I33" s="27">
        <v>44805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71</v>
      </c>
      <c r="C34" s="25" t="s">
        <v>23</v>
      </c>
      <c r="D34" s="25" t="s">
        <v>74</v>
      </c>
      <c r="E34" s="26" t="s">
        <v>75</v>
      </c>
      <c r="F34" s="25" t="s">
        <v>27</v>
      </c>
      <c r="G34" s="33">
        <v>3</v>
      </c>
      <c r="H34" s="32">
        <v>949.93941333333362</v>
      </c>
      <c r="I34" s="27">
        <v>40396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71</v>
      </c>
      <c r="C35" s="25" t="s">
        <v>23</v>
      </c>
      <c r="D35" s="25" t="s">
        <v>76</v>
      </c>
      <c r="E35" s="26" t="s">
        <v>77</v>
      </c>
      <c r="F35" s="25" t="s">
        <v>27</v>
      </c>
      <c r="G35" s="33">
        <v>12</v>
      </c>
      <c r="H35" s="32">
        <v>242.95531583333334</v>
      </c>
      <c r="I35" s="27">
        <v>43678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71</v>
      </c>
      <c r="C36" s="25" t="s">
        <v>23</v>
      </c>
      <c r="D36" s="25" t="s">
        <v>47</v>
      </c>
      <c r="E36" s="26" t="s">
        <v>48</v>
      </c>
      <c r="F36" s="25" t="s">
        <v>27</v>
      </c>
      <c r="G36" s="33">
        <v>12</v>
      </c>
      <c r="H36" s="32">
        <v>175.98464000000001</v>
      </c>
      <c r="I36" s="27">
        <v>40630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71</v>
      </c>
      <c r="C37" s="25" t="s">
        <v>23</v>
      </c>
      <c r="D37" s="25" t="s">
        <v>49</v>
      </c>
      <c r="E37" s="26" t="s">
        <v>50</v>
      </c>
      <c r="F37" s="25" t="s">
        <v>27</v>
      </c>
      <c r="G37" s="33">
        <v>2</v>
      </c>
      <c r="H37" s="32">
        <v>110.37653333333333</v>
      </c>
      <c r="I37" s="27">
        <v>40817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71</v>
      </c>
      <c r="C38" s="25" t="s">
        <v>23</v>
      </c>
      <c r="D38" s="25" t="s">
        <v>51</v>
      </c>
      <c r="E38" s="26" t="s">
        <v>52</v>
      </c>
      <c r="F38" s="25" t="s">
        <v>27</v>
      </c>
      <c r="G38" s="33">
        <v>1</v>
      </c>
      <c r="H38" s="32">
        <v>83.601679166666656</v>
      </c>
      <c r="I38" s="27">
        <v>43221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71</v>
      </c>
      <c r="C39" s="25" t="s">
        <v>23</v>
      </c>
      <c r="D39" s="25" t="s">
        <v>78</v>
      </c>
      <c r="E39" s="26" t="s">
        <v>80</v>
      </c>
      <c r="F39" s="25" t="s">
        <v>27</v>
      </c>
      <c r="G39" s="33">
        <v>33</v>
      </c>
      <c r="H39" s="32">
        <v>812.97</v>
      </c>
      <c r="I39" s="27">
        <v>40949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71</v>
      </c>
      <c r="C40" s="25" t="s">
        <v>23</v>
      </c>
      <c r="D40" s="25" t="s">
        <v>79</v>
      </c>
      <c r="E40" s="26" t="s">
        <v>81</v>
      </c>
      <c r="F40" s="25" t="s">
        <v>27</v>
      </c>
      <c r="G40" s="33">
        <v>3</v>
      </c>
      <c r="H40" s="32">
        <v>139.58016000000003</v>
      </c>
      <c r="I40" s="27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71</v>
      </c>
      <c r="C41" s="25" t="s">
        <v>23</v>
      </c>
      <c r="D41" s="25" t="s">
        <v>82</v>
      </c>
      <c r="E41" s="26" t="s">
        <v>83</v>
      </c>
      <c r="F41" s="25" t="s">
        <v>27</v>
      </c>
      <c r="G41" s="33">
        <v>2</v>
      </c>
      <c r="H41" s="32">
        <v>608.76458666666679</v>
      </c>
      <c r="I41" s="27">
        <v>40348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71</v>
      </c>
      <c r="C42" s="25" t="s">
        <v>23</v>
      </c>
      <c r="D42" s="25" t="s">
        <v>84</v>
      </c>
      <c r="E42" s="26" t="s">
        <v>86</v>
      </c>
      <c r="F42" s="25" t="s">
        <v>27</v>
      </c>
      <c r="G42" s="33">
        <v>3</v>
      </c>
      <c r="H42" s="32">
        <v>2518.7684266666674</v>
      </c>
      <c r="I42" s="27">
        <v>40238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71</v>
      </c>
      <c r="C43" s="25" t="s">
        <v>23</v>
      </c>
      <c r="D43" s="25" t="s">
        <v>85</v>
      </c>
      <c r="E43" s="26" t="s">
        <v>87</v>
      </c>
      <c r="F43" s="25" t="s">
        <v>27</v>
      </c>
      <c r="G43" s="33">
        <v>1</v>
      </c>
      <c r="H43" s="32">
        <v>1124.1698133333337</v>
      </c>
      <c r="I43" s="27">
        <v>41365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71</v>
      </c>
      <c r="C44" s="25" t="s">
        <v>23</v>
      </c>
      <c r="D44" s="25" t="s">
        <v>88</v>
      </c>
      <c r="E44" s="26" t="s">
        <v>89</v>
      </c>
      <c r="F44" s="25" t="s">
        <v>27</v>
      </c>
      <c r="G44" s="33">
        <v>1</v>
      </c>
      <c r="H44" s="32">
        <v>2080.0966400000002</v>
      </c>
      <c r="I44" s="27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71</v>
      </c>
      <c r="C45" s="25" t="s">
        <v>23</v>
      </c>
      <c r="D45" s="25" t="s">
        <v>90</v>
      </c>
      <c r="E45" s="26" t="s">
        <v>91</v>
      </c>
      <c r="F45" s="25" t="s">
        <v>27</v>
      </c>
      <c r="G45" s="33">
        <v>12</v>
      </c>
      <c r="H45" s="32">
        <v>254.67498666666674</v>
      </c>
      <c r="I45" s="27">
        <v>40890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71</v>
      </c>
      <c r="C46" s="25" t="s">
        <v>23</v>
      </c>
      <c r="D46" s="25" t="s">
        <v>92</v>
      </c>
      <c r="E46" s="26" t="s">
        <v>93</v>
      </c>
      <c r="F46" s="25" t="s">
        <v>27</v>
      </c>
      <c r="G46" s="33">
        <v>105</v>
      </c>
      <c r="H46" s="32">
        <v>530.11</v>
      </c>
      <c r="I46" s="27">
        <v>43739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0"/>
        <v>36</v>
      </c>
      <c r="B47" s="25" t="s">
        <v>71</v>
      </c>
      <c r="C47" s="25" t="s">
        <v>23</v>
      </c>
      <c r="D47" s="25" t="s">
        <v>59</v>
      </c>
      <c r="E47" s="26" t="s">
        <v>60</v>
      </c>
      <c r="F47" s="25" t="s">
        <v>27</v>
      </c>
      <c r="G47" s="33">
        <v>15</v>
      </c>
      <c r="H47" s="32">
        <v>119.55520000000001</v>
      </c>
      <c r="I47" s="27">
        <v>40817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71</v>
      </c>
      <c r="C48" s="25" t="s">
        <v>23</v>
      </c>
      <c r="D48" s="25" t="s">
        <v>94</v>
      </c>
      <c r="E48" s="26" t="s">
        <v>95</v>
      </c>
      <c r="F48" s="25" t="s">
        <v>27</v>
      </c>
      <c r="G48" s="33">
        <v>1</v>
      </c>
      <c r="H48" s="32">
        <v>7715.4474666666683</v>
      </c>
      <c r="I48" s="27">
        <v>40688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0"/>
        <v>38</v>
      </c>
      <c r="B49" s="25" t="s">
        <v>71</v>
      </c>
      <c r="C49" s="25" t="s">
        <v>23</v>
      </c>
      <c r="D49" s="25" t="s">
        <v>96</v>
      </c>
      <c r="E49" s="26" t="s">
        <v>97</v>
      </c>
      <c r="F49" s="25" t="s">
        <v>27</v>
      </c>
      <c r="G49" s="33">
        <v>1</v>
      </c>
      <c r="H49" s="32">
        <v>717.23925333333318</v>
      </c>
      <c r="I49" s="27">
        <v>41349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0"/>
        <v>39</v>
      </c>
      <c r="B50" s="25" t="s">
        <v>71</v>
      </c>
      <c r="C50" s="25" t="s">
        <v>23</v>
      </c>
      <c r="D50" s="25" t="s">
        <v>98</v>
      </c>
      <c r="E50" s="26" t="s">
        <v>100</v>
      </c>
      <c r="F50" s="25" t="s">
        <v>27</v>
      </c>
      <c r="G50" s="33">
        <v>1</v>
      </c>
      <c r="H50" s="32">
        <v>395.38692083333331</v>
      </c>
      <c r="I50" s="27">
        <v>42795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71</v>
      </c>
      <c r="C51" s="25" t="s">
        <v>23</v>
      </c>
      <c r="D51" s="25" t="s">
        <v>99</v>
      </c>
      <c r="E51" s="26" t="s">
        <v>101</v>
      </c>
      <c r="F51" s="25" t="s">
        <v>27</v>
      </c>
      <c r="G51" s="33">
        <v>15</v>
      </c>
      <c r="H51" s="32">
        <v>125.08859249999999</v>
      </c>
      <c r="I51" s="27">
        <v>43827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71</v>
      </c>
      <c r="C52" s="25" t="s">
        <v>23</v>
      </c>
      <c r="D52" s="25" t="s">
        <v>102</v>
      </c>
      <c r="E52" s="26" t="s">
        <v>103</v>
      </c>
      <c r="F52" s="25" t="s">
        <v>27</v>
      </c>
      <c r="G52" s="33">
        <v>2</v>
      </c>
      <c r="H52" s="32">
        <v>393.17510749999997</v>
      </c>
      <c r="I52" s="27">
        <v>42795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23</v>
      </c>
      <c r="D53" s="25" t="s">
        <v>104</v>
      </c>
      <c r="E53" s="26" t="s">
        <v>105</v>
      </c>
      <c r="F53" s="25" t="s">
        <v>27</v>
      </c>
      <c r="G53" s="33">
        <v>5</v>
      </c>
      <c r="H53" s="32">
        <v>195.56533666666664</v>
      </c>
      <c r="I53" s="27">
        <v>43827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71</v>
      </c>
      <c r="C54" s="25" t="s">
        <v>23</v>
      </c>
      <c r="D54" s="25" t="s">
        <v>106</v>
      </c>
      <c r="E54" s="26" t="s">
        <v>108</v>
      </c>
      <c r="F54" s="25" t="s">
        <v>27</v>
      </c>
      <c r="G54" s="33">
        <v>2</v>
      </c>
      <c r="H54" s="32">
        <v>966.81706666666696</v>
      </c>
      <c r="I54" s="27">
        <v>41365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71</v>
      </c>
      <c r="C55" s="25" t="s">
        <v>23</v>
      </c>
      <c r="D55" s="25" t="s">
        <v>107</v>
      </c>
      <c r="E55" s="26" t="s">
        <v>109</v>
      </c>
      <c r="F55" s="25" t="s">
        <v>27</v>
      </c>
      <c r="G55" s="33">
        <v>70</v>
      </c>
      <c r="H55" s="32">
        <v>44.203754166666656</v>
      </c>
      <c r="I55" s="27">
        <v>43525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0"/>
        <v>45</v>
      </c>
      <c r="B56" s="25" t="s">
        <v>71</v>
      </c>
      <c r="C56" s="25" t="s">
        <v>23</v>
      </c>
      <c r="D56" s="25" t="s">
        <v>110</v>
      </c>
      <c r="E56" s="26" t="s">
        <v>112</v>
      </c>
      <c r="F56" s="25" t="s">
        <v>27</v>
      </c>
      <c r="G56" s="33">
        <v>53</v>
      </c>
      <c r="H56" s="32">
        <v>512.71</v>
      </c>
      <c r="I56" s="27">
        <v>42462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0"/>
        <v>46</v>
      </c>
      <c r="B57" s="25" t="s">
        <v>71</v>
      </c>
      <c r="C57" s="25" t="s">
        <v>23</v>
      </c>
      <c r="D57" s="25" t="s">
        <v>111</v>
      </c>
      <c r="E57" s="26" t="s">
        <v>113</v>
      </c>
      <c r="F57" s="25" t="s">
        <v>27</v>
      </c>
      <c r="G57" s="33">
        <v>1</v>
      </c>
      <c r="H57" s="32">
        <v>6082.7101599999987</v>
      </c>
      <c r="I57" s="27">
        <v>43344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0"/>
        <v>47</v>
      </c>
      <c r="B58" s="25" t="s">
        <v>71</v>
      </c>
      <c r="C58" s="25" t="s">
        <v>23</v>
      </c>
      <c r="D58" s="25" t="s">
        <v>114</v>
      </c>
      <c r="E58" s="26" t="s">
        <v>115</v>
      </c>
      <c r="F58" s="25" t="s">
        <v>27</v>
      </c>
      <c r="G58" s="33">
        <v>30</v>
      </c>
      <c r="H58" s="32">
        <v>42.861830833333329</v>
      </c>
      <c r="I58" s="27">
        <v>43952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116</v>
      </c>
      <c r="C59" s="25" t="s">
        <v>23</v>
      </c>
      <c r="D59" s="25" t="s">
        <v>117</v>
      </c>
      <c r="E59" s="26" t="s">
        <v>118</v>
      </c>
      <c r="F59" s="25" t="s">
        <v>27</v>
      </c>
      <c r="G59" s="33">
        <v>6</v>
      </c>
      <c r="H59" s="32">
        <v>54.007253333333324</v>
      </c>
      <c r="I59" s="27">
        <v>39357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f t="shared" si="0"/>
        <v>49</v>
      </c>
      <c r="B60" s="25" t="s">
        <v>116</v>
      </c>
      <c r="C60" s="25" t="s">
        <v>23</v>
      </c>
      <c r="D60" s="25" t="s">
        <v>25</v>
      </c>
      <c r="E60" s="26" t="s">
        <v>26</v>
      </c>
      <c r="F60" s="25" t="s">
        <v>27</v>
      </c>
      <c r="G60" s="33">
        <v>4</v>
      </c>
      <c r="H60" s="32">
        <v>153.62496000000007</v>
      </c>
      <c r="I60" s="27">
        <v>41334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5">
        <f t="shared" si="0"/>
        <v>50</v>
      </c>
      <c r="B61" s="25" t="s">
        <v>116</v>
      </c>
      <c r="C61" s="25" t="s">
        <v>23</v>
      </c>
      <c r="D61" s="25" t="s">
        <v>59</v>
      </c>
      <c r="E61" s="26" t="s">
        <v>60</v>
      </c>
      <c r="F61" s="25" t="s">
        <v>27</v>
      </c>
      <c r="G61" s="33">
        <v>20</v>
      </c>
      <c r="H61" s="32">
        <v>239.57930666666675</v>
      </c>
      <c r="I61" s="27">
        <v>43313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0"/>
        <v>51</v>
      </c>
      <c r="B62" s="25" t="s">
        <v>119</v>
      </c>
      <c r="C62" s="25" t="s">
        <v>23</v>
      </c>
      <c r="D62" s="25" t="s">
        <v>25</v>
      </c>
      <c r="E62" s="26" t="s">
        <v>26</v>
      </c>
      <c r="F62" s="25" t="s">
        <v>27</v>
      </c>
      <c r="G62" s="33">
        <v>1</v>
      </c>
      <c r="H62" s="32">
        <v>289.65217666666666</v>
      </c>
      <c r="I62" s="27">
        <v>43221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f t="shared" si="0"/>
        <v>52</v>
      </c>
      <c r="B63" s="25" t="s">
        <v>120</v>
      </c>
      <c r="C63" s="25" t="s">
        <v>23</v>
      </c>
      <c r="D63" s="25" t="s">
        <v>121</v>
      </c>
      <c r="E63" s="26" t="s">
        <v>122</v>
      </c>
      <c r="F63" s="25" t="s">
        <v>27</v>
      </c>
      <c r="G63" s="33">
        <v>2</v>
      </c>
      <c r="H63" s="32">
        <v>1252.5226666666667</v>
      </c>
      <c r="I63" s="27">
        <v>43533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f t="shared" si="0"/>
        <v>53</v>
      </c>
      <c r="B64" s="25" t="s">
        <v>40</v>
      </c>
      <c r="C64" s="25" t="s">
        <v>23</v>
      </c>
      <c r="D64" s="25" t="s">
        <v>123</v>
      </c>
      <c r="E64" s="26" t="s">
        <v>124</v>
      </c>
      <c r="F64" s="25" t="s">
        <v>27</v>
      </c>
      <c r="G64" s="33">
        <v>4</v>
      </c>
      <c r="H64" s="32">
        <v>1172.0106666666668</v>
      </c>
      <c r="I64" s="27">
        <v>40817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125</v>
      </c>
      <c r="C65" s="25" t="s">
        <v>23</v>
      </c>
      <c r="D65" s="25" t="s">
        <v>126</v>
      </c>
      <c r="E65" s="26" t="s">
        <v>127</v>
      </c>
      <c r="F65" s="25" t="s">
        <v>27</v>
      </c>
      <c r="G65" s="33">
        <v>9</v>
      </c>
      <c r="H65" s="32">
        <v>1321.6639344262296</v>
      </c>
      <c r="I65" s="27">
        <v>40072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f t="shared" si="0"/>
        <v>55</v>
      </c>
      <c r="B66" s="25" t="s">
        <v>128</v>
      </c>
      <c r="C66" s="25" t="s">
        <v>23</v>
      </c>
      <c r="D66" s="25" t="s">
        <v>129</v>
      </c>
      <c r="E66" s="26" t="s">
        <v>130</v>
      </c>
      <c r="F66" s="25" t="s">
        <v>27</v>
      </c>
      <c r="G66" s="33">
        <v>1</v>
      </c>
      <c r="H66" s="32">
        <v>5328.1557377049185</v>
      </c>
      <c r="I66" s="27">
        <v>43739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f t="shared" si="0"/>
        <v>56</v>
      </c>
      <c r="B67" s="25" t="s">
        <v>128</v>
      </c>
      <c r="C67" s="25" t="s">
        <v>23</v>
      </c>
      <c r="D67" s="25" t="s">
        <v>131</v>
      </c>
      <c r="E67" s="26" t="s">
        <v>132</v>
      </c>
      <c r="F67" s="25" t="s">
        <v>27</v>
      </c>
      <c r="G67" s="33">
        <v>1</v>
      </c>
      <c r="H67" s="32">
        <v>27.729508196721312</v>
      </c>
      <c r="I67" s="27">
        <v>41801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f t="shared" si="0"/>
        <v>57</v>
      </c>
      <c r="B68" s="25" t="s">
        <v>133</v>
      </c>
      <c r="C68" s="25" t="s">
        <v>23</v>
      </c>
      <c r="D68" s="25" t="s">
        <v>134</v>
      </c>
      <c r="E68" s="26" t="s">
        <v>135</v>
      </c>
      <c r="F68" s="25" t="s">
        <v>27</v>
      </c>
      <c r="G68" s="33">
        <v>67</v>
      </c>
      <c r="H68" s="32">
        <v>71.795081967213122</v>
      </c>
      <c r="I68" s="27">
        <v>41821</v>
      </c>
      <c r="J68" s="21"/>
      <c r="K68" s="21"/>
      <c r="L68" s="21"/>
      <c r="M68" s="21"/>
      <c r="N68" s="21"/>
      <c r="O68" s="21"/>
      <c r="P68" s="21"/>
      <c r="Q68" s="21"/>
    </row>
    <row r="69" spans="1:17" s="4" customFormat="1" ht="15.75" x14ac:dyDescent="0.25">
      <c r="A69" s="50" t="s">
        <v>7</v>
      </c>
      <c r="B69" s="51"/>
      <c r="C69" s="51"/>
      <c r="D69" s="51"/>
      <c r="E69" s="52"/>
      <c r="F69" s="28"/>
      <c r="G69" s="29">
        <f>SUM(G12:G68)</f>
        <v>832</v>
      </c>
      <c r="H69" s="30"/>
      <c r="I69" s="31"/>
      <c r="J69" s="22"/>
      <c r="K69" s="21"/>
      <c r="L69" s="12"/>
      <c r="M69" s="12"/>
      <c r="N69" s="12"/>
      <c r="O69" s="12"/>
      <c r="P69" s="12"/>
      <c r="Q69" s="12"/>
    </row>
    <row r="70" spans="1:17" s="4" customFormat="1" x14ac:dyDescent="0.25">
      <c r="A70" s="41"/>
      <c r="B70" s="42"/>
      <c r="C70" s="42"/>
      <c r="D70" s="42"/>
      <c r="E70" s="42"/>
      <c r="F70" s="42"/>
      <c r="G70" s="42"/>
      <c r="H70" s="42"/>
      <c r="I70" s="43"/>
      <c r="J70" s="12"/>
      <c r="K70" s="23"/>
      <c r="L70" s="12"/>
      <c r="M70" s="12"/>
      <c r="N70" s="12"/>
      <c r="O70" s="12"/>
      <c r="P70" s="12"/>
      <c r="Q70" s="12"/>
    </row>
    <row r="71" spans="1:17" s="4" customFormat="1" ht="92.25" customHeight="1" x14ac:dyDescent="0.25">
      <c r="A71" s="37" t="s">
        <v>8</v>
      </c>
      <c r="B71" s="38"/>
      <c r="C71" s="38"/>
      <c r="D71" s="38"/>
      <c r="E71" s="39"/>
      <c r="F71" s="53" t="s">
        <v>14</v>
      </c>
      <c r="G71" s="53"/>
      <c r="H71" s="53"/>
      <c r="I71" s="53"/>
      <c r="J71" s="12"/>
      <c r="K71" s="12"/>
      <c r="L71" s="12"/>
      <c r="M71" s="12"/>
      <c r="N71" s="12"/>
      <c r="O71" s="12"/>
      <c r="P71" s="12"/>
      <c r="Q71" s="12"/>
    </row>
    <row r="72" spans="1:17" s="4" customFormat="1" ht="15.75" customHeight="1" x14ac:dyDescent="0.25">
      <c r="A72" s="37" t="s">
        <v>9</v>
      </c>
      <c r="B72" s="38"/>
      <c r="C72" s="38"/>
      <c r="D72" s="38"/>
      <c r="E72" s="39"/>
      <c r="F72" s="40" t="s">
        <v>13</v>
      </c>
      <c r="G72" s="40"/>
      <c r="H72" s="40"/>
      <c r="I72" s="40"/>
      <c r="Q72" s="12"/>
    </row>
    <row r="73" spans="1:17" s="4" customFormat="1" ht="33.75" customHeight="1" x14ac:dyDescent="0.25">
      <c r="A73" s="37" t="s">
        <v>15</v>
      </c>
      <c r="B73" s="38"/>
      <c r="C73" s="38"/>
      <c r="D73" s="38"/>
      <c r="E73" s="39"/>
      <c r="F73" s="40" t="s">
        <v>12</v>
      </c>
      <c r="G73" s="40"/>
      <c r="H73" s="40"/>
      <c r="I73" s="40"/>
      <c r="Q73" s="12"/>
    </row>
    <row r="74" spans="1:17" ht="121.5" customHeight="1" x14ac:dyDescent="0.25">
      <c r="A74" s="44" t="s">
        <v>17</v>
      </c>
      <c r="B74" s="45"/>
      <c r="C74" s="45"/>
      <c r="D74" s="45"/>
      <c r="E74" s="46"/>
      <c r="F74" s="47" t="s">
        <v>18</v>
      </c>
      <c r="G74" s="47"/>
      <c r="H74" s="47"/>
      <c r="I74" s="47"/>
    </row>
    <row r="75" spans="1:17" ht="44.25" customHeight="1" x14ac:dyDescent="0.25">
      <c r="A75" s="36"/>
      <c r="B75" s="36"/>
      <c r="C75" s="36"/>
      <c r="D75" s="36"/>
      <c r="E75" s="36"/>
      <c r="F75" s="35"/>
      <c r="G75" s="48"/>
      <c r="H75" s="48"/>
      <c r="I75" s="48"/>
      <c r="J75" s="48"/>
      <c r="K75" s="48"/>
      <c r="L75" s="5"/>
      <c r="M75" s="5"/>
      <c r="N75" s="5"/>
      <c r="O75" s="5"/>
      <c r="P75" s="5"/>
      <c r="Q75" s="5"/>
    </row>
    <row r="78" spans="1:17" ht="15.75" x14ac:dyDescent="0.25">
      <c r="A78" s="24"/>
      <c r="B78" s="24"/>
    </row>
    <row r="79" spans="1:17" ht="15.75" x14ac:dyDescent="0.25">
      <c r="A79" s="24"/>
      <c r="B79" s="24"/>
    </row>
  </sheetData>
  <mergeCells count="20">
    <mergeCell ref="H1:I1"/>
    <mergeCell ref="A69:E69"/>
    <mergeCell ref="A71:E71"/>
    <mergeCell ref="F71:I71"/>
    <mergeCell ref="A8:I8"/>
    <mergeCell ref="A2:I2"/>
    <mergeCell ref="A3:I3"/>
    <mergeCell ref="A4:I4"/>
    <mergeCell ref="A5:I5"/>
    <mergeCell ref="A6:I6"/>
    <mergeCell ref="A7:I7"/>
    <mergeCell ref="A75:E75"/>
    <mergeCell ref="A73:E73"/>
    <mergeCell ref="F73:I73"/>
    <mergeCell ref="A70:I70"/>
    <mergeCell ref="A72:E72"/>
    <mergeCell ref="F72:I72"/>
    <mergeCell ref="A74:E74"/>
    <mergeCell ref="F74:I74"/>
    <mergeCell ref="G75:K7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2026-09-11T02:43:03Z</dcterms:modified>
</cp:coreProperties>
</file>